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Жилище апрель 2019\"/>
    </mc:Choice>
  </mc:AlternateContent>
  <bookViews>
    <workbookView xWindow="0" yWindow="0" windowWidth="23250" windowHeight="9915"/>
  </bookViews>
  <sheets>
    <sheet name="Паспорт МП к реш СД 13.09.17" sheetId="2" r:id="rId1"/>
  </sheets>
  <definedNames>
    <definedName name="_xlnm.Print_Area" localSheetId="0">'Паспорт МП к реш СД 13.09.17'!$A$1:$H$13</definedName>
  </definedNames>
  <calcPr calcId="152511"/>
</workbook>
</file>

<file path=xl/calcChain.xml><?xml version="1.0" encoding="utf-8"?>
<calcChain xmlns="http://schemas.openxmlformats.org/spreadsheetml/2006/main">
  <c r="E13" i="2" l="1"/>
  <c r="F13" i="2" l="1"/>
  <c r="H12" i="2"/>
  <c r="H10" i="2"/>
  <c r="G13" i="2" l="1"/>
  <c r="C9" i="2" l="1"/>
  <c r="H9" i="2" s="1"/>
  <c r="D13" i="2" l="1"/>
  <c r="C13" i="2" l="1"/>
  <c r="H11" i="2"/>
  <c r="H13" i="2" s="1"/>
</calcChain>
</file>

<file path=xl/sharedStrings.xml><?xml version="1.0" encoding="utf-8"?>
<sst xmlns="http://schemas.openxmlformats.org/spreadsheetml/2006/main" count="25" uniqueCount="24">
  <si>
    <t>Координатор муниципальной программы</t>
  </si>
  <si>
    <t>Муниципальный заказчик муниципальной программы</t>
  </si>
  <si>
    <t>Администрация городского округа Химки</t>
  </si>
  <si>
    <t>Цели муниципальной программы</t>
  </si>
  <si>
    <t>Перечень подпрограмм</t>
  </si>
  <si>
    <t>Источники финансирования муниципальной программы, 
в том числе по годам</t>
  </si>
  <si>
    <t>Расходы  (тыс. рублей)</t>
  </si>
  <si>
    <t>Всего</t>
  </si>
  <si>
    <t>2017 год</t>
  </si>
  <si>
    <t>2018 год</t>
  </si>
  <si>
    <t>2019 год</t>
  </si>
  <si>
    <t>Средства бюджета Московской области*</t>
  </si>
  <si>
    <t>Средства федерального бюджета**</t>
  </si>
  <si>
    <t>Средства бюджета городского округа Химки</t>
  </si>
  <si>
    <t>Внебюджетные источники</t>
  </si>
  <si>
    <t>Всего, в том числе по годам</t>
  </si>
  <si>
    <t>1. Подпрограмма «Комплексное освоение земельных участков в целях жилищного строительства и развитие застроенных территорий».
2. Подпрограмма «Обеспечение жильем молодых семей». 
3. Подпрограмма «Обеспечение жильем детей - сирот и детей, оставшихся без попечения родителей, а также лиц из их числа».
4. Подпрограмма «Обеспечение жильем отдельных категорий граждан, установленных федеральным законодательством".
5. Подпрограмма «Социальная ипотека».</t>
  </si>
  <si>
    <t>2020 год</t>
  </si>
  <si>
    <t>2021 год</t>
  </si>
  <si>
    <t xml:space="preserve"> </t>
  </si>
  <si>
    <r>
      <t>1. Повышение доступности жилья для населения, обеспечение безопасных и комфортных условий проживания  в городском округе Химки .
2. Улучшение жилищных условий жителей городского округа Химки.</t>
    </r>
    <r>
      <rPr>
        <b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3. Снижение стоимости одного квадратного метра жилья путем увеличения объема ввода в эксплуатацию жилья экономического класса.
4. Увеличение количества выдаваемых ипотечных кредитов.
5. Улучшение демографической ситуации в городском округе Химки.</t>
    </r>
  </si>
  <si>
    <t>Приложение № 1 
к муниципальной программе "Жилище"</t>
  </si>
  <si>
    <t>Паспорт муниципальной программы
"Жилище" 
на срок 2017-2021 годы</t>
  </si>
  <si>
    <t xml:space="preserve">Заместитель Главы Администрации городского округа Химки по градостроительству, архитектуре и земельно-имущественным вопросам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</si>
</sst>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6" x14ac:knownFonts="1"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5" fillId="0" borderId="0"/>
    <xf numFmtId="164" fontId="5" fillId="0" borderId="0" applyFont="0" applyFill="0" applyBorder="0" applyAlignment="0" applyProtection="0"/>
  </cellStyleXfs>
  <cellXfs count="17">
    <xf numFmtId="0" fontId="0" fillId="0" borderId="0" xfId="0"/>
    <xf numFmtId="0" fontId="2" fillId="2" borderId="6" xfId="0" applyNumberFormat="1" applyFont="1" applyFill="1" applyBorder="1" applyAlignment="1">
      <alignment horizontal="center" vertical="top" wrapText="1"/>
    </xf>
    <xf numFmtId="0" fontId="4" fillId="0" borderId="0" xfId="0" applyFont="1"/>
    <xf numFmtId="0" fontId="4" fillId="2" borderId="0" xfId="0" applyNumberFormat="1" applyFont="1" applyFill="1"/>
    <xf numFmtId="0" fontId="4" fillId="2" borderId="0" xfId="0" applyNumberFormat="1" applyFont="1" applyFill="1" applyAlignment="1">
      <alignment horizontal="right" vertical="top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3" xfId="0" applyNumberFormat="1" applyFont="1" applyFill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left" vertical="top" wrapText="1"/>
    </xf>
    <xf numFmtId="0" fontId="2" fillId="2" borderId="6" xfId="0" applyNumberFormat="1" applyFont="1" applyFill="1" applyBorder="1" applyAlignment="1">
      <alignment horizontal="center" vertical="top" wrapText="1"/>
    </xf>
    <xf numFmtId="0" fontId="2" fillId="2" borderId="7" xfId="0" applyNumberFormat="1" applyFont="1" applyFill="1" applyBorder="1" applyAlignment="1">
      <alignment horizontal="left" vertical="top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center" vertical="top" wrapText="1"/>
    </xf>
    <xf numFmtId="0" fontId="4" fillId="0" borderId="0" xfId="0" applyNumberFormat="1" applyFont="1"/>
  </cellXfs>
  <cellStyles count="5">
    <cellStyle name="Денежный 2" xfId="1"/>
    <cellStyle name="Денежный 3" xfId="4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view="pageBreakPreview" zoomScaleNormal="100" zoomScaleSheetLayoutView="100" workbookViewId="0">
      <selection activeCell="A11" sqref="A1:H14"/>
    </sheetView>
  </sheetViews>
  <sheetFormatPr defaultColWidth="9.140625" defaultRowHeight="12.75" x14ac:dyDescent="0.2"/>
  <cols>
    <col min="1" max="1" width="77.5703125" style="2" customWidth="1"/>
    <col min="2" max="2" width="15.85546875" style="2" bestFit="1" customWidth="1"/>
    <col min="3" max="3" width="16.28515625" style="2" customWidth="1"/>
    <col min="4" max="4" width="11" style="2" customWidth="1"/>
    <col min="5" max="5" width="11.28515625" style="2" customWidth="1"/>
    <col min="6" max="6" width="11.7109375" style="2" customWidth="1"/>
    <col min="7" max="7" width="16.28515625" style="2" customWidth="1"/>
    <col min="8" max="8" width="16.140625" style="2" customWidth="1"/>
    <col min="9" max="16384" width="9.140625" style="2"/>
  </cols>
  <sheetData>
    <row r="1" spans="1:8" ht="46.5" customHeight="1" x14ac:dyDescent="0.2">
      <c r="A1" s="3"/>
      <c r="B1" s="3"/>
      <c r="C1" s="3"/>
      <c r="D1" s="3"/>
      <c r="E1" s="3"/>
      <c r="F1" s="4" t="s">
        <v>21</v>
      </c>
      <c r="G1" s="4"/>
      <c r="H1" s="4"/>
    </row>
    <row r="2" spans="1:8" ht="45" customHeight="1" x14ac:dyDescent="0.2">
      <c r="A2" s="5" t="s">
        <v>22</v>
      </c>
      <c r="B2" s="6"/>
      <c r="C2" s="6"/>
      <c r="D2" s="6"/>
      <c r="E2" s="6"/>
      <c r="F2" s="6"/>
      <c r="G2" s="6"/>
      <c r="H2" s="6"/>
    </row>
    <row r="3" spans="1:8" ht="29.25" customHeight="1" x14ac:dyDescent="0.2">
      <c r="A3" s="7" t="s">
        <v>0</v>
      </c>
      <c r="B3" s="8"/>
      <c r="C3" s="7" t="s">
        <v>23</v>
      </c>
      <c r="D3" s="9"/>
      <c r="E3" s="9"/>
      <c r="F3" s="9"/>
      <c r="G3" s="9"/>
      <c r="H3" s="8"/>
    </row>
    <row r="4" spans="1:8" ht="20.25" customHeight="1" x14ac:dyDescent="0.2">
      <c r="A4" s="7" t="s">
        <v>1</v>
      </c>
      <c r="B4" s="8"/>
      <c r="C4" s="7" t="s">
        <v>2</v>
      </c>
      <c r="D4" s="9"/>
      <c r="E4" s="9"/>
      <c r="F4" s="9"/>
      <c r="G4" s="9"/>
      <c r="H4" s="8"/>
    </row>
    <row r="5" spans="1:8" ht="95.25" customHeight="1" x14ac:dyDescent="0.2">
      <c r="A5" s="7" t="s">
        <v>3</v>
      </c>
      <c r="B5" s="8"/>
      <c r="C5" s="7" t="s">
        <v>20</v>
      </c>
      <c r="D5" s="9"/>
      <c r="E5" s="9"/>
      <c r="F5" s="9"/>
      <c r="G5" s="9"/>
      <c r="H5" s="8"/>
    </row>
    <row r="6" spans="1:8" ht="109.5" customHeight="1" x14ac:dyDescent="0.2">
      <c r="A6" s="7" t="s">
        <v>4</v>
      </c>
      <c r="B6" s="8"/>
      <c r="C6" s="7" t="s">
        <v>16</v>
      </c>
      <c r="D6" s="9"/>
      <c r="E6" s="9"/>
      <c r="F6" s="9"/>
      <c r="G6" s="9"/>
      <c r="H6" s="8"/>
    </row>
    <row r="7" spans="1:8" x14ac:dyDescent="0.2">
      <c r="A7" s="10" t="s">
        <v>5</v>
      </c>
      <c r="B7" s="11"/>
      <c r="C7" s="12" t="s">
        <v>6</v>
      </c>
      <c r="D7" s="12"/>
      <c r="E7" s="12"/>
      <c r="F7" s="12"/>
      <c r="G7" s="12"/>
      <c r="H7" s="12"/>
    </row>
    <row r="8" spans="1:8" ht="20.25" customHeight="1" x14ac:dyDescent="0.2">
      <c r="A8" s="13"/>
      <c r="B8" s="14"/>
      <c r="C8" s="15" t="s">
        <v>8</v>
      </c>
      <c r="D8" s="15" t="s">
        <v>9</v>
      </c>
      <c r="E8" s="15" t="s">
        <v>10</v>
      </c>
      <c r="F8" s="15" t="s">
        <v>17</v>
      </c>
      <c r="G8" s="15" t="s">
        <v>18</v>
      </c>
      <c r="H8" s="15" t="s">
        <v>7</v>
      </c>
    </row>
    <row r="9" spans="1:8" ht="18" customHeight="1" x14ac:dyDescent="0.2">
      <c r="A9" s="7" t="s">
        <v>12</v>
      </c>
      <c r="B9" s="8"/>
      <c r="C9" s="1">
        <f>0+910+0+0+0</f>
        <v>910</v>
      </c>
      <c r="D9" s="1">
        <v>5255</v>
      </c>
      <c r="E9" s="1">
        <v>0</v>
      </c>
      <c r="F9" s="1">
        <v>0</v>
      </c>
      <c r="G9" s="1">
        <v>0</v>
      </c>
      <c r="H9" s="1">
        <f>C9+D9+E9+F9+G9</f>
        <v>6165</v>
      </c>
    </row>
    <row r="10" spans="1:8" ht="20.25" customHeight="1" x14ac:dyDescent="0.2">
      <c r="A10" s="7" t="s">
        <v>11</v>
      </c>
      <c r="B10" s="8"/>
      <c r="C10" s="1">
        <v>54331</v>
      </c>
      <c r="D10" s="1">
        <v>85259</v>
      </c>
      <c r="E10" s="1">
        <v>38709</v>
      </c>
      <c r="F10" s="1">
        <v>30968</v>
      </c>
      <c r="G10" s="1">
        <v>30968</v>
      </c>
      <c r="H10" s="1">
        <f>C10+D10+E10+F10+G10</f>
        <v>240235</v>
      </c>
    </row>
    <row r="11" spans="1:8" ht="20.25" customHeight="1" x14ac:dyDescent="0.2">
      <c r="A11" s="7" t="s">
        <v>13</v>
      </c>
      <c r="B11" s="8"/>
      <c r="C11" s="1">
        <v>91653</v>
      </c>
      <c r="D11" s="1">
        <v>78095</v>
      </c>
      <c r="E11" s="1">
        <v>33832</v>
      </c>
      <c r="F11" s="1">
        <v>31252</v>
      </c>
      <c r="G11" s="1">
        <v>31732</v>
      </c>
      <c r="H11" s="1">
        <f t="shared" ref="H11" si="0">C11+D11+E11+F11+G11</f>
        <v>266564</v>
      </c>
    </row>
    <row r="12" spans="1:8" ht="19.5" customHeight="1" x14ac:dyDescent="0.2">
      <c r="A12" s="7" t="s">
        <v>14</v>
      </c>
      <c r="B12" s="8"/>
      <c r="C12" s="1">
        <v>14062</v>
      </c>
      <c r="D12" s="1">
        <v>23796</v>
      </c>
      <c r="E12" s="1">
        <v>32882</v>
      </c>
      <c r="F12" s="1">
        <v>0</v>
      </c>
      <c r="G12" s="1">
        <v>0</v>
      </c>
      <c r="H12" s="1">
        <f>C12+D12+E12+F12+G12</f>
        <v>70740</v>
      </c>
    </row>
    <row r="13" spans="1:8" ht="20.25" customHeight="1" x14ac:dyDescent="0.2">
      <c r="A13" s="7" t="s">
        <v>15</v>
      </c>
      <c r="B13" s="8"/>
      <c r="C13" s="1">
        <f>C9+C10+C11+C12</f>
        <v>160956</v>
      </c>
      <c r="D13" s="1">
        <f>D9+D10+D11+D12</f>
        <v>192405</v>
      </c>
      <c r="E13" s="1">
        <f>E9+E10+E11+E12</f>
        <v>105423</v>
      </c>
      <c r="F13" s="1">
        <f t="shared" ref="F13" si="1">F9+F10+F11+F12</f>
        <v>62220</v>
      </c>
      <c r="G13" s="1">
        <f>G9+G10+G11+G12</f>
        <v>62700</v>
      </c>
      <c r="H13" s="1">
        <f>H9+H10+H11+H12</f>
        <v>583704</v>
      </c>
    </row>
    <row r="14" spans="1:8" x14ac:dyDescent="0.2">
      <c r="A14" s="16" t="s">
        <v>19</v>
      </c>
      <c r="B14" s="16"/>
      <c r="C14" s="16"/>
      <c r="D14" s="16"/>
      <c r="E14" s="16"/>
      <c r="F14" s="16"/>
      <c r="G14" s="16"/>
      <c r="H14" s="16"/>
    </row>
    <row r="20" spans="2:2" x14ac:dyDescent="0.2">
      <c r="B20" s="2" t="s">
        <v>19</v>
      </c>
    </row>
  </sheetData>
  <mergeCells count="17">
    <mergeCell ref="A9:B9"/>
    <mergeCell ref="A10:B10"/>
    <mergeCell ref="A11:B11"/>
    <mergeCell ref="A12:B12"/>
    <mergeCell ref="A13:B13"/>
    <mergeCell ref="F1:H1"/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8"/>
    <mergeCell ref="C7:H7"/>
  </mergeCells>
  <pageMargins left="1.3779527559055118" right="0.59055118110236215" top="0.78740157480314965" bottom="0.59055118110236215" header="0.51181102362204722" footer="0.5118110236220472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 МП к реш СД 13.09.17</vt:lpstr>
      <vt:lpstr>'Паспорт МП к реш СД 13.09.17'!Область_печати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Акимова</dc:creator>
  <cp:lastModifiedBy>USER</cp:lastModifiedBy>
  <cp:lastPrinted>2018-08-21T12:49:54Z</cp:lastPrinted>
  <dcterms:created xsi:type="dcterms:W3CDTF">2016-11-18T11:13:42Z</dcterms:created>
  <dcterms:modified xsi:type="dcterms:W3CDTF">2019-07-01T05:58:13Z</dcterms:modified>
</cp:coreProperties>
</file>